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321 Kopřivnice\Slepý rozpočet Kopřivnice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Pol'!$A$1:$U$84</definedName>
    <definedName name="_xlnm.Print_Area" localSheetId="0">Stavba!$A$1:$J$57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I48" i="1"/>
  <c r="I47" i="1"/>
  <c r="G39" i="1"/>
  <c r="F39" i="1"/>
  <c r="G74" i="12"/>
  <c r="AC74" i="12"/>
  <c r="AD74" i="12"/>
  <c r="BA66" i="12"/>
  <c r="BA54" i="12"/>
  <c r="BA51" i="12"/>
  <c r="BA40" i="12"/>
  <c r="BA37" i="12"/>
  <c r="BA31" i="12"/>
  <c r="BA26" i="12"/>
  <c r="BA22" i="12"/>
  <c r="BA17" i="12"/>
  <c r="BA14" i="12"/>
  <c r="F9" i="12"/>
  <c r="G9" i="12"/>
  <c r="M9" i="12" s="1"/>
  <c r="I9" i="12"/>
  <c r="I8" i="12" s="1"/>
  <c r="K9" i="12"/>
  <c r="K8" i="12" s="1"/>
  <c r="O9" i="12"/>
  <c r="O8" i="12" s="1"/>
  <c r="Q9" i="12"/>
  <c r="Q8" i="12" s="1"/>
  <c r="U9" i="12"/>
  <c r="U8" i="12" s="1"/>
  <c r="F10" i="12"/>
  <c r="G10" i="12"/>
  <c r="M10" i="12" s="1"/>
  <c r="I10" i="12"/>
  <c r="K10" i="12"/>
  <c r="O10" i="12"/>
  <c r="Q10" i="12"/>
  <c r="U10" i="12"/>
  <c r="F13" i="12"/>
  <c r="G13" i="12"/>
  <c r="M13" i="12" s="1"/>
  <c r="I13" i="12"/>
  <c r="K13" i="12"/>
  <c r="O13" i="12"/>
  <c r="Q13" i="12"/>
  <c r="U13" i="12"/>
  <c r="F15" i="12"/>
  <c r="G15" i="12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9" i="12"/>
  <c r="G19" i="12"/>
  <c r="M19" i="12" s="1"/>
  <c r="I19" i="12"/>
  <c r="K19" i="12"/>
  <c r="O19" i="12"/>
  <c r="Q19" i="12"/>
  <c r="U19" i="12"/>
  <c r="F21" i="12"/>
  <c r="G21" i="12"/>
  <c r="M21" i="12" s="1"/>
  <c r="I21" i="12"/>
  <c r="K21" i="12"/>
  <c r="O21" i="12"/>
  <c r="Q21" i="12"/>
  <c r="U21" i="12"/>
  <c r="F25" i="12"/>
  <c r="G25" i="12" s="1"/>
  <c r="I25" i="12"/>
  <c r="I24" i="12" s="1"/>
  <c r="K25" i="12"/>
  <c r="K24" i="12" s="1"/>
  <c r="O25" i="12"/>
  <c r="O24" i="12" s="1"/>
  <c r="Q25" i="12"/>
  <c r="Q24" i="12" s="1"/>
  <c r="U25" i="12"/>
  <c r="U24" i="12" s="1"/>
  <c r="F28" i="12"/>
  <c r="G28" i="12" s="1"/>
  <c r="M28" i="12" s="1"/>
  <c r="I28" i="12"/>
  <c r="K28" i="12"/>
  <c r="O28" i="12"/>
  <c r="Q28" i="12"/>
  <c r="U28" i="12"/>
  <c r="F30" i="12"/>
  <c r="G30" i="12" s="1"/>
  <c r="M30" i="12" s="1"/>
  <c r="I30" i="12"/>
  <c r="K30" i="12"/>
  <c r="O30" i="12"/>
  <c r="Q30" i="12"/>
  <c r="U30" i="12"/>
  <c r="G33" i="12"/>
  <c r="F34" i="12"/>
  <c r="G34" i="12"/>
  <c r="I34" i="12"/>
  <c r="I33" i="12" s="1"/>
  <c r="K34" i="12"/>
  <c r="K33" i="12" s="1"/>
  <c r="M34" i="12"/>
  <c r="M33" i="12" s="1"/>
  <c r="O34" i="12"/>
  <c r="O33" i="12" s="1"/>
  <c r="Q34" i="12"/>
  <c r="Q33" i="12" s="1"/>
  <c r="U34" i="12"/>
  <c r="U33" i="12" s="1"/>
  <c r="F36" i="12"/>
  <c r="G36" i="12"/>
  <c r="I36" i="12"/>
  <c r="K36" i="12"/>
  <c r="M36" i="12"/>
  <c r="O36" i="12"/>
  <c r="Q36" i="12"/>
  <c r="U36" i="12"/>
  <c r="F39" i="12"/>
  <c r="G39" i="12"/>
  <c r="I39" i="12"/>
  <c r="K39" i="12"/>
  <c r="M39" i="12"/>
  <c r="O39" i="12"/>
  <c r="Q39" i="12"/>
  <c r="U39" i="12"/>
  <c r="G42" i="12"/>
  <c r="F43" i="12"/>
  <c r="G43" i="12"/>
  <c r="M43" i="12" s="1"/>
  <c r="M42" i="12" s="1"/>
  <c r="I43" i="12"/>
  <c r="I42" i="12" s="1"/>
  <c r="K43" i="12"/>
  <c r="K42" i="12" s="1"/>
  <c r="O43" i="12"/>
  <c r="Q43" i="12"/>
  <c r="Q42" i="12" s="1"/>
  <c r="U43" i="12"/>
  <c r="U42" i="12" s="1"/>
  <c r="F45" i="12"/>
  <c r="G45" i="12"/>
  <c r="M45" i="12" s="1"/>
  <c r="I45" i="12"/>
  <c r="K45" i="12"/>
  <c r="O45" i="12"/>
  <c r="O42" i="12" s="1"/>
  <c r="Q45" i="12"/>
  <c r="U45" i="12"/>
  <c r="F47" i="12"/>
  <c r="G47" i="12"/>
  <c r="M47" i="12" s="1"/>
  <c r="I47" i="12"/>
  <c r="K47" i="12"/>
  <c r="O47" i="12"/>
  <c r="Q47" i="12"/>
  <c r="U47" i="12"/>
  <c r="G49" i="12"/>
  <c r="F50" i="12"/>
  <c r="G50" i="12"/>
  <c r="M50" i="12" s="1"/>
  <c r="M49" i="12" s="1"/>
  <c r="I50" i="12"/>
  <c r="I49" i="12" s="1"/>
  <c r="K50" i="12"/>
  <c r="K49" i="12" s="1"/>
  <c r="O50" i="12"/>
  <c r="O49" i="12" s="1"/>
  <c r="Q50" i="12"/>
  <c r="Q49" i="12" s="1"/>
  <c r="U50" i="12"/>
  <c r="U49" i="12" s="1"/>
  <c r="F53" i="12"/>
  <c r="G53" i="12"/>
  <c r="M53" i="12" s="1"/>
  <c r="I53" i="12"/>
  <c r="K53" i="12"/>
  <c r="O53" i="12"/>
  <c r="Q53" i="12"/>
  <c r="U53" i="12"/>
  <c r="F57" i="12"/>
  <c r="G57" i="12"/>
  <c r="G56" i="12" s="1"/>
  <c r="I57" i="12"/>
  <c r="I56" i="12" s="1"/>
  <c r="K57" i="12"/>
  <c r="K56" i="12" s="1"/>
  <c r="M57" i="12"/>
  <c r="M56" i="12" s="1"/>
  <c r="O57" i="12"/>
  <c r="O56" i="12" s="1"/>
  <c r="Q57" i="12"/>
  <c r="Q56" i="12" s="1"/>
  <c r="U57" i="12"/>
  <c r="U56" i="12" s="1"/>
  <c r="F59" i="12"/>
  <c r="G59" i="12" s="1"/>
  <c r="I59" i="12"/>
  <c r="I58" i="12" s="1"/>
  <c r="K59" i="12"/>
  <c r="K58" i="12" s="1"/>
  <c r="O59" i="12"/>
  <c r="O58" i="12" s="1"/>
  <c r="Q59" i="12"/>
  <c r="Q58" i="12" s="1"/>
  <c r="U59" i="12"/>
  <c r="U58" i="12" s="1"/>
  <c r="F61" i="12"/>
  <c r="G61" i="12" s="1"/>
  <c r="M61" i="12" s="1"/>
  <c r="I61" i="12"/>
  <c r="K61" i="12"/>
  <c r="O61" i="12"/>
  <c r="Q61" i="12"/>
  <c r="U61" i="12"/>
  <c r="F63" i="12"/>
  <c r="G63" i="12" s="1"/>
  <c r="M63" i="12" s="1"/>
  <c r="I63" i="12"/>
  <c r="K63" i="12"/>
  <c r="O63" i="12"/>
  <c r="Q63" i="12"/>
  <c r="U63" i="12"/>
  <c r="G64" i="12"/>
  <c r="F65" i="12"/>
  <c r="G65" i="12"/>
  <c r="M65" i="12" s="1"/>
  <c r="M64" i="12" s="1"/>
  <c r="I65" i="12"/>
  <c r="I64" i="12" s="1"/>
  <c r="K65" i="12"/>
  <c r="K64" i="12" s="1"/>
  <c r="O65" i="12"/>
  <c r="O64" i="12" s="1"/>
  <c r="Q65" i="12"/>
  <c r="Q64" i="12" s="1"/>
  <c r="U65" i="12"/>
  <c r="U64" i="12" s="1"/>
  <c r="F69" i="12"/>
  <c r="G69" i="12"/>
  <c r="M69" i="12" s="1"/>
  <c r="M68" i="12" s="1"/>
  <c r="I69" i="12"/>
  <c r="I68" i="12" s="1"/>
  <c r="K69" i="12"/>
  <c r="K68" i="12" s="1"/>
  <c r="O69" i="12"/>
  <c r="Q69" i="12"/>
  <c r="Q68" i="12" s="1"/>
  <c r="U69" i="12"/>
  <c r="U68" i="12" s="1"/>
  <c r="F70" i="12"/>
  <c r="G70" i="12"/>
  <c r="M70" i="12" s="1"/>
  <c r="I70" i="12"/>
  <c r="K70" i="12"/>
  <c r="O70" i="12"/>
  <c r="O68" i="12" s="1"/>
  <c r="Q70" i="12"/>
  <c r="U70" i="12"/>
  <c r="F72" i="12"/>
  <c r="G72" i="12" s="1"/>
  <c r="I72" i="12"/>
  <c r="I71" i="12" s="1"/>
  <c r="K72" i="12"/>
  <c r="K71" i="12" s="1"/>
  <c r="O72" i="12"/>
  <c r="O71" i="12" s="1"/>
  <c r="Q72" i="12"/>
  <c r="Q71" i="12" s="1"/>
  <c r="U72" i="12"/>
  <c r="U71" i="12" s="1"/>
  <c r="I20" i="1"/>
  <c r="I19" i="1"/>
  <c r="I18" i="1"/>
  <c r="I17" i="1"/>
  <c r="I16" i="1"/>
  <c r="I57" i="1"/>
  <c r="G27" i="1"/>
  <c r="F40" i="1"/>
  <c r="G40" i="1"/>
  <c r="G25" i="1" s="1"/>
  <c r="G26" i="1" s="1"/>
  <c r="J28" i="1"/>
  <c r="J26" i="1"/>
  <c r="G38" i="1"/>
  <c r="F38" i="1"/>
  <c r="J23" i="1"/>
  <c r="J24" i="1"/>
  <c r="J25" i="1"/>
  <c r="J27" i="1"/>
  <c r="E24" i="1"/>
  <c r="E26" i="1"/>
  <c r="G28" i="1" l="1"/>
  <c r="H39" i="1"/>
  <c r="H40" i="1" s="1"/>
  <c r="G23" i="1"/>
  <c r="M72" i="12"/>
  <c r="M71" i="12" s="1"/>
  <c r="G71" i="12"/>
  <c r="G58" i="12"/>
  <c r="M59" i="12"/>
  <c r="M58" i="12" s="1"/>
  <c r="M25" i="12"/>
  <c r="M24" i="12" s="1"/>
  <c r="G24" i="12"/>
  <c r="M8" i="12"/>
  <c r="G68" i="12"/>
  <c r="G8" i="12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<sst xmlns="http://schemas.openxmlformats.org/spreadsheetml/2006/main" count="345" uniqueCount="186">
  <si>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</si>
  <si>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</si>
  <si>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</si>
  <si>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</si>
  <si>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</si>
  <si>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</si>
  <si>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</si>
  <si>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</si>
  <si>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</si>
  <si>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</si>
  <si>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</si>
  <si>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</si>
  <si>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</si>
  <si>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</si>
  <si>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</si>
  <si>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</si>
  <si>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</si>
  <si>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</si>
  <si>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</si>
  <si>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</si>
  <si>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</si>
  <si>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</si>
  <si>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</si>
  <si>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</si>
  <si>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</si>
  <si>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</si>
  <si>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</si>
  <si>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</si>
  <si>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</si>
  <si>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</si>
  <si>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</si>
  <si>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</si>
  <si>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</si>
  <si>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</si>
  <si>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</si>
  <si>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</si>
  <si>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</si>
  <si>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</si>
  <si>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</si>
  <si>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</si>
  <si>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</si>
  <si>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</si>
  <si>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</si>
  <si>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Retoping umělých povrchů školních hřišť - Kopřivnice</t>
  </si>
  <si>
    <t>Rozpočet</t>
  </si>
  <si>
    <t>Celkem za stavbu</t>
  </si>
  <si>
    <t>CZK</t>
  </si>
  <si>
    <t>Rekapitulace dílů</t>
  </si>
  <si>
    <t>Typ dílu</t>
  </si>
  <si>
    <t>11</t>
  </si>
  <si>
    <t>Přípravné a přidružené práce</t>
  </si>
  <si>
    <t>3</t>
  </si>
  <si>
    <t>Svislé a kompletní konstrukce</t>
  </si>
  <si>
    <t>5</t>
  </si>
  <si>
    <t>Komunikace</t>
  </si>
  <si>
    <t>59.1</t>
  </si>
  <si>
    <t>Sportovní povrchy</t>
  </si>
  <si>
    <t>59.2</t>
  </si>
  <si>
    <t>Sportovní vybavení</t>
  </si>
  <si>
    <t>99</t>
  </si>
  <si>
    <t>Staveništní přesun hmot</t>
  </si>
  <si>
    <t>762</t>
  </si>
  <si>
    <t>Konstrukce tesařské</t>
  </si>
  <si>
    <t>783</t>
  </si>
  <si>
    <t>Nátěry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</si>
  <si>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</si>
  <si>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</si>
  <si>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</si>
  <si>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</si>
  <si>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</si>
  <si>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</si>
  <si>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</si>
  <si>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</si>
  <si>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</si>
  <si>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</si>
  <si>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</si>
  <si>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</si>
  <si>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</si>
  <si>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</si>
  <si>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</si>
  <si>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</si>
  <si>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</si>
  <si>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</si>
  <si>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</si>
  <si>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</si>
  <si>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</si>
  <si>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</si>
  <si>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</si>
  <si>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</si>
  <si>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</si>
  <si>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</si>
  <si>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</si>
  <si>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</si>
  <si>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</si>
  <si>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R0051</t>
  </si>
  <si>
    <t>Likvidace sítí u stáv. branek m. kopané 3x2 m, odvoz a uložení do 15 km včetně poplatku</t>
  </si>
  <si>
    <t>kus</t>
  </si>
  <si>
    <t>POL1_0</t>
  </si>
  <si>
    <t>R0052</t>
  </si>
  <si>
    <t>Likvidace dřevěných desek 1500-2000/145/28 mm, odvoz a uložení do 15 km včetně poplatku</t>
  </si>
  <si>
    <t>u stáv. mantinelu:30</t>
  </si>
  <si>
    <t>VV</t>
  </si>
  <si>
    <t>v prostoru pro novou vstupní branku:5</t>
  </si>
  <si>
    <t>R0053</t>
  </si>
  <si>
    <t>Likvidace stáv. desek streetbalu, odvoz a uložení do 15 km včetně poplatku</t>
  </si>
  <si>
    <t>Včetně ocelových obrouček a řetězových sítěk.</t>
  </si>
  <si>
    <t>POP</t>
  </si>
  <si>
    <t>R0054</t>
  </si>
  <si>
    <t>Likvidace stáv. ocel. roštů , odvoz a uložení do 15 km včetně poplatku</t>
  </si>
  <si>
    <t>R0055</t>
  </si>
  <si>
    <t>Demontáž stáv. záchytných sítí, odvoz a uložení do 15 km včetně poplatku</t>
  </si>
  <si>
    <t>m2</t>
  </si>
  <si>
    <t>Včetně ocel. lanek a napínáků.</t>
  </si>
  <si>
    <t>116</t>
  </si>
  <si>
    <t>R0056</t>
  </si>
  <si>
    <t>Demontáž a likvidace stáv. ocel. madla d=cca2 m, odvoz a uložení do 15 km včetně poplatku</t>
  </si>
  <si>
    <t>1</t>
  </si>
  <si>
    <t>R0057</t>
  </si>
  <si>
    <t>Úprava stáv. kotevních pásovin</t>
  </si>
  <si>
    <t>Odřezání horní části pro uchycení horního ocel. žár. zinkovaného madla.</t>
  </si>
  <si>
    <t>2</t>
  </si>
  <si>
    <t>R0401</t>
  </si>
  <si>
    <t>Síť pro oplocení PE 45/45/3 mm, bezuzlová, dodávka a montáž</t>
  </si>
  <si>
    <t>POL3_0</t>
  </si>
  <si>
    <t>Včetně ocelového lanka, napínáků a karabinek.</t>
  </si>
  <si>
    <t>767920220R00</t>
  </si>
  <si>
    <t>Montáž vrat na ocelové sloupky, plochy do 4 m2</t>
  </si>
  <si>
    <t>R0361</t>
  </si>
  <si>
    <t>Vstupní brána 2000/2000 mm, žárově pozinkovaná, výplň síť, mantinel</t>
  </si>
  <si>
    <t>Včetně 2kusů nových sloupků a horního ztužení.</t>
  </si>
  <si>
    <t>R590003</t>
  </si>
  <si>
    <t>Ocelové lamelové rošty d=1 m, dodávka a montáž</t>
  </si>
  <si>
    <t>10</t>
  </si>
  <si>
    <t>R590004</t>
  </si>
  <si>
    <t>Ocelové šroubované spojky, dodávka a montáž</t>
  </si>
  <si>
    <t>Ke stávající a novým ocelovým roštům.</t>
  </si>
  <si>
    <t>35</t>
  </si>
  <si>
    <t>R590005</t>
  </si>
  <si>
    <t>Vyspravení stáv. polymerbet. žlabů d=1 m, dodávka a montáž</t>
  </si>
  <si>
    <t>Např. jednosložkové lepidlo na bázi MS polymerů pro fixaci spojů.</t>
  </si>
  <si>
    <t>R622 20-0010</t>
  </si>
  <si>
    <t>Očištění tlakovou vodou</t>
  </si>
  <si>
    <t>Víceúčelové hřiště:400</t>
  </si>
  <si>
    <t>R622 20-0011</t>
  </si>
  <si>
    <t>Očištění stáv. odvodňovacích žlábků, tlakovou vodou</t>
  </si>
  <si>
    <t>m</t>
  </si>
  <si>
    <t>R0410</t>
  </si>
  <si>
    <t>Lajnování na tartan - polyuretanová barva, lajny š. 50 mm</t>
  </si>
  <si>
    <t>325</t>
  </si>
  <si>
    <t>R07-85.2</t>
  </si>
  <si>
    <t>Speciální síť s klipy pro branku m. kopané 3x2m, dodávka a montáž</t>
  </si>
  <si>
    <t>Branka bude vybavena novým olepením v červeno-bílé kombinaci.</t>
  </si>
  <si>
    <t>R0791D</t>
  </si>
  <si>
    <t>Odrazová deska streetbalu, dodávka a montáž</t>
  </si>
  <si>
    <t>Deska pro venkovní použití, obroučka, řetízková síťka.</t>
  </si>
  <si>
    <t>998222012R00</t>
  </si>
  <si>
    <t>Přesun hmot, zpevněné plochy, kryt z kameniva</t>
  </si>
  <si>
    <t>t</t>
  </si>
  <si>
    <t>POL7_0</t>
  </si>
  <si>
    <t>762134122R00</t>
  </si>
  <si>
    <t>Montáž bednění stěn, fošny hobl. do 60 mm</t>
  </si>
  <si>
    <t>mantinely:2*0,145*30</t>
  </si>
  <si>
    <t>R605-00022.1</t>
  </si>
  <si>
    <t>Modřínové terasové prkno 2000/145/28 mm, dodávka</t>
  </si>
  <si>
    <t>m3</t>
  </si>
  <si>
    <t>mantinety:2*0,145*0,028*30*1,05</t>
  </si>
  <si>
    <t>998762102R00</t>
  </si>
  <si>
    <t>Přesun hmot pro tesařské konstrukce, výšky do 12 m</t>
  </si>
  <si>
    <t>783626200R00</t>
  </si>
  <si>
    <t>Nátěr lazurovací truhlářských výrobků 2x lakování</t>
  </si>
  <si>
    <t>Např. Lazurit plus.</t>
  </si>
  <si>
    <t>mantinely:(0,145+0,028)*2*2*30+0,145*0,028*2*30</t>
  </si>
  <si>
    <t>005 24-1010.R</t>
  </si>
  <si>
    <t xml:space="preserve">Dokumentace skutečného provedení </t>
  </si>
  <si>
    <t>Soubor</t>
  </si>
  <si>
    <t>POL99_0</t>
  </si>
  <si>
    <t>005 21-1030.R</t>
  </si>
  <si>
    <t>Dočasná dopravní opatření, povolení a provedení příjezdu na staveniště</t>
  </si>
  <si>
    <t>005121019R</t>
  </si>
  <si>
    <t>Zařízení staveniště, vybudování, provoz, odstraněn</t>
  </si>
  <si>
    <t/>
  </si>
  <si>
    <t>SUM</t>
  </si>
  <si>
    <t>Poznámky uchazeče k zadání</t>
  </si>
  <si>
    <t>POPUZIV</t>
  </si>
  <si>
    <t>END</t>
  </si>
  <si>
    <t>Mimoareálové sportoviště ZŠ Alšova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</si>
</sst>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0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3.4" customHeight="1" x14ac:dyDescent="0.25">
      <c r="A3" s="4"/>
      <c r="B3" s="109" t="s">
        <v>41</v>
      </c>
      <c r="C3" s="110"/>
      <c r="D3" s="111" t="s">
        <v>185</v>
      </c>
      <c r="E3" s="112"/>
      <c r="F3" s="112"/>
      <c r="G3" s="112"/>
      <c r="H3" s="112"/>
      <c r="I3" s="112"/>
      <c r="J3" s="113"/>
    </row>
    <row r="4" spans="1:15" ht="23.4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SUMIF(F47:F56,A16,I47:I56)+SUMIF(F47:F56,"PSU",I47:I56)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SUMIF(F47:F56,A17,I47:I56)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SUMIF(F47:F56,A18,I47:I56)</f>
        <v>0</v>
      </c>
      <c r="J18" s="81"/>
    </row>
    <row r="19" spans="1:10" ht="23.25" customHeight="1" x14ac:dyDescent="0.25">
      <c r="A19" s="191" t="s">
        <v>66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SUMIF(F47:F56,A19,I47:I56)</f>
        <v>0</v>
      </c>
      <c r="J19" s="81"/>
    </row>
    <row r="20" spans="1:10" ht="23.25" customHeight="1" x14ac:dyDescent="0.25">
      <c r="A20" s="191" t="s">
        <v>65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SUMIF(F47:F56,A20,I47:I56)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Pol'!AC74</f>
        <v>0</v>
      </c>
      <c r="G39" s="146">
        <f>'Rozpočet Pol'!AD74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Pol'!G24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Pol'!G33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Pol'!G42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Pol'!G49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Pol'!G56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24</v>
      </c>
      <c r="G53" s="182"/>
      <c r="H53" s="182"/>
      <c r="I53" s="183">
        <f>'Rozpočet Pol'!G58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24</v>
      </c>
      <c r="G54" s="182"/>
      <c r="H54" s="182"/>
      <c r="I54" s="183">
        <f>'Rozpočet Pol'!G64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27</v>
      </c>
      <c r="D55" s="165"/>
      <c r="E55" s="165"/>
      <c r="F55" s="181" t="s">
        <v>65</v>
      </c>
      <c r="G55" s="182"/>
      <c r="H55" s="182"/>
      <c r="I55" s="183">
        <f>'Rozpočet Pol'!G68</f>
        <v>0</v>
      </c>
      <c r="J55" s="183"/>
    </row>
    <row r="56" spans="1:10" ht="25.5" customHeight="1" x14ac:dyDescent="0.25">
      <c r="A56" s="161"/>
      <c r="B56" s="175" t="s">
        <v>66</v>
      </c>
      <c r="C56" s="176" t="s">
        <v>26</v>
      </c>
      <c r="D56" s="177"/>
      <c r="E56" s="177"/>
      <c r="F56" s="184" t="s">
        <v>66</v>
      </c>
      <c r="G56" s="185"/>
      <c r="H56" s="185"/>
      <c r="I56" s="186">
        <f>'Rozpočet Pol'!G71</f>
        <v>0</v>
      </c>
      <c r="J56" s="186"/>
    </row>
    <row r="57" spans="1:10" ht="25.5" customHeight="1" x14ac:dyDescent="0.25">
      <c r="A57" s="162"/>
      <c r="B57" s="168" t="s">
        <v>1</v>
      </c>
      <c r="C57" s="168"/>
      <c r="D57" s="169"/>
      <c r="E57" s="169"/>
      <c r="F57" s="187"/>
      <c r="G57" s="188"/>
      <c r="H57" s="188"/>
      <c r="I57" s="189">
        <f>SUM(I47:I56)</f>
        <v>0</v>
      </c>
      <c r="J57" s="189"/>
    </row>
    <row r="58" spans="1:10" x14ac:dyDescent="0.25">
      <c r="F58" s="190"/>
      <c r="G58" s="128"/>
      <c r="H58" s="190"/>
      <c r="I58" s="128"/>
      <c r="J58" s="128"/>
    </row>
    <row r="59" spans="1:10" x14ac:dyDescent="0.25">
      <c r="F59" s="190"/>
      <c r="G59" s="128"/>
      <c r="H59" s="190"/>
      <c r="I59" s="128"/>
      <c r="J59" s="128"/>
    </row>
    <row r="60" spans="1:10" x14ac:dyDescent="0.25">
      <c r="F60" s="190"/>
      <c r="G60" s="128"/>
      <c r="H60" s="190"/>
      <c r="I60" s="128"/>
      <c r="J60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7:J57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4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68</v>
      </c>
    </row>
    <row r="2" spans="1:60" ht="25.05" customHeight="1" x14ac:dyDescent="0.25">
      <c r="A2" s="200" t="s">
        <v>67</v>
      </c>
      <c r="B2" s="194"/>
      <c r="C2" s="195" t="s">
        <v>43</v>
      </c>
      <c r="D2" s="196"/>
      <c r="E2" s="196"/>
      <c r="F2" s="196"/>
      <c r="G2" s="202"/>
      <c r="AE2" t="s">
        <v>69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70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71</v>
      </c>
    </row>
    <row r="5" spans="1:60" hidden="1" x14ac:dyDescent="0.25">
      <c r="A5" s="204" t="s">
        <v>72</v>
      </c>
      <c r="B5" s="205"/>
      <c r="C5" s="206"/>
      <c r="D5" s="207"/>
      <c r="E5" s="207"/>
      <c r="F5" s="207"/>
      <c r="G5" s="208"/>
      <c r="AE5" t="s">
        <v>73</v>
      </c>
    </row>
    <row r="7" spans="1:60" ht="39.6" x14ac:dyDescent="0.25">
      <c r="A7" s="214" t="s">
        <v>74</v>
      </c>
      <c r="B7" s="215" t="s">
        <v>75</v>
      </c>
      <c r="C7" s="215" t="s">
        <v>76</v>
      </c>
      <c r="D7" s="214" t="s">
        <v>77</v>
      </c>
      <c r="E7" s="214" t="s">
        <v>78</v>
      </c>
      <c r="F7" s="209" t="s">
        <v>79</v>
      </c>
      <c r="G7" s="235" t="s">
        <v>28</v>
      </c>
      <c r="H7" s="236" t="s">
        <v>29</v>
      </c>
      <c r="I7" s="236" t="s">
        <v>80</v>
      </c>
      <c r="J7" s="236" t="s">
        <v>30</v>
      </c>
      <c r="K7" s="236" t="s">
        <v>81</v>
      </c>
      <c r="L7" s="236" t="s">
        <v>82</v>
      </c>
      <c r="M7" s="236" t="s">
        <v>83</v>
      </c>
      <c r="N7" s="236" t="s">
        <v>84</v>
      </c>
      <c r="O7" s="236" t="s">
        <v>85</v>
      </c>
      <c r="P7" s="236" t="s">
        <v>86</v>
      </c>
      <c r="Q7" s="236" t="s">
        <v>87</v>
      </c>
      <c r="R7" s="236" t="s">
        <v>88</v>
      </c>
      <c r="S7" s="236" t="s">
        <v>89</v>
      </c>
      <c r="T7" s="236" t="s">
        <v>90</v>
      </c>
      <c r="U7" s="217" t="s">
        <v>91</v>
      </c>
    </row>
    <row r="8" spans="1:60" x14ac:dyDescent="0.25">
      <c r="A8" s="237" t="s">
        <v>92</v>
      </c>
      <c r="B8" s="238" t="s">
        <v>49</v>
      </c>
      <c r="C8" s="239" t="s">
        <v>50</v>
      </c>
      <c r="D8" s="216"/>
      <c r="E8" s="240"/>
      <c r="F8" s="241"/>
      <c r="G8" s="241">
        <f>SUMIF(AE9:AE23,"&lt;&gt;NOR",G9:G23)</f>
        <v>0</v>
      </c>
      <c r="H8" s="241"/>
      <c r="I8" s="241">
        <f>SUM(I9:I23)</f>
        <v>0</v>
      </c>
      <c r="J8" s="241"/>
      <c r="K8" s="241">
        <f>SUM(K9:K23)</f>
        <v>0</v>
      </c>
      <c r="L8" s="241"/>
      <c r="M8" s="241">
        <f>SUM(M9:M23)</f>
        <v>0</v>
      </c>
      <c r="N8" s="216"/>
      <c r="O8" s="216">
        <f>SUM(O9:O23)</f>
        <v>0</v>
      </c>
      <c r="P8" s="216"/>
      <c r="Q8" s="216">
        <f>SUM(Q9:Q23)</f>
        <v>0</v>
      </c>
      <c r="R8" s="216"/>
      <c r="S8" s="216"/>
      <c r="T8" s="237"/>
      <c r="U8" s="216">
        <f>SUM(U9:U23)</f>
        <v>0</v>
      </c>
      <c r="AE8" t="s">
        <v>93</v>
      </c>
    </row>
    <row r="9" spans="1:60" ht="20.399999999999999" outlineLevel="1" x14ac:dyDescent="0.25">
      <c r="A9" s="211">
        <v>1</v>
      </c>
      <c r="B9" s="218" t="s">
        <v>94</v>
      </c>
      <c r="C9" s="263" t="s">
        <v>95</v>
      </c>
      <c r="D9" s="220" t="s">
        <v>96</v>
      </c>
      <c r="E9" s="226">
        <v>2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</v>
      </c>
      <c r="U9" s="220">
        <f>ROUND(E9*T9,2)</f>
        <v>0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97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0.399999999999999" outlineLevel="1" x14ac:dyDescent="0.25">
      <c r="A10" s="211">
        <v>2</v>
      </c>
      <c r="B10" s="218" t="s">
        <v>98</v>
      </c>
      <c r="C10" s="263" t="s">
        <v>99</v>
      </c>
      <c r="D10" s="220" t="s">
        <v>96</v>
      </c>
      <c r="E10" s="226">
        <v>35</v>
      </c>
      <c r="F10" s="230">
        <f>H10+J10</f>
        <v>0</v>
      </c>
      <c r="G10" s="231">
        <f>ROUND(E10*F10,2)</f>
        <v>0</v>
      </c>
      <c r="H10" s="231"/>
      <c r="I10" s="231">
        <f>ROUND(E10*H10,2)</f>
        <v>0</v>
      </c>
      <c r="J10" s="231"/>
      <c r="K10" s="231">
        <f>ROUND(E10*J10,2)</f>
        <v>0</v>
      </c>
      <c r="L10" s="231">
        <v>21</v>
      </c>
      <c r="M10" s="231">
        <f>G10*(1+L10/100)</f>
        <v>0</v>
      </c>
      <c r="N10" s="220">
        <v>0</v>
      </c>
      <c r="O10" s="220">
        <f>ROUND(E10*N10,5)</f>
        <v>0</v>
      </c>
      <c r="P10" s="220">
        <v>0</v>
      </c>
      <c r="Q10" s="220">
        <f>ROUND(E10*P10,5)</f>
        <v>0</v>
      </c>
      <c r="R10" s="220"/>
      <c r="S10" s="220"/>
      <c r="T10" s="221">
        <v>0</v>
      </c>
      <c r="U10" s="220">
        <f>ROUND(E10*T10,2)</f>
        <v>0</v>
      </c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97</v>
      </c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4" t="s">
        <v>100</v>
      </c>
      <c r="D11" s="222"/>
      <c r="E11" s="227">
        <v>30</v>
      </c>
      <c r="F11" s="231"/>
      <c r="G11" s="231"/>
      <c r="H11" s="231"/>
      <c r="I11" s="231"/>
      <c r="J11" s="231"/>
      <c r="K11" s="231"/>
      <c r="L11" s="231"/>
      <c r="M11" s="231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101</v>
      </c>
      <c r="AF11" s="210">
        <v>0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102</v>
      </c>
      <c r="D12" s="222"/>
      <c r="E12" s="227">
        <v>5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101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11">
        <v>3</v>
      </c>
      <c r="B13" s="218" t="s">
        <v>103</v>
      </c>
      <c r="C13" s="263" t="s">
        <v>104</v>
      </c>
      <c r="D13" s="220" t="s">
        <v>96</v>
      </c>
      <c r="E13" s="226">
        <v>2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</v>
      </c>
      <c r="U13" s="220">
        <f>ROUND(E13*T13,2)</f>
        <v>0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97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5" t="s">
        <v>105</v>
      </c>
      <c r="D14" s="223"/>
      <c r="E14" s="228"/>
      <c r="F14" s="232"/>
      <c r="G14" s="233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106</v>
      </c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3" t="str">
        <f>C14</f>
        <v>Včetně ocelových obrouček a řetězových sítěk.</v>
      </c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11">
        <v>4</v>
      </c>
      <c r="B15" s="218" t="s">
        <v>107</v>
      </c>
      <c r="C15" s="263" t="s">
        <v>108</v>
      </c>
      <c r="D15" s="220" t="s">
        <v>96</v>
      </c>
      <c r="E15" s="226">
        <v>10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0</v>
      </c>
      <c r="U15" s="220">
        <f>ROUND(E15*T15,2)</f>
        <v>0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97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0.399999999999999" outlineLevel="1" x14ac:dyDescent="0.25">
      <c r="A16" s="211">
        <v>5</v>
      </c>
      <c r="B16" s="218" t="s">
        <v>109</v>
      </c>
      <c r="C16" s="263" t="s">
        <v>110</v>
      </c>
      <c r="D16" s="220" t="s">
        <v>111</v>
      </c>
      <c r="E16" s="226">
        <v>116</v>
      </c>
      <c r="F16" s="230">
        <f>H16+J16</f>
        <v>0</v>
      </c>
      <c r="G16" s="231">
        <f>ROUND(E16*F16,2)</f>
        <v>0</v>
      </c>
      <c r="H16" s="231"/>
      <c r="I16" s="231">
        <f>ROUND(E16*H16,2)</f>
        <v>0</v>
      </c>
      <c r="J16" s="231"/>
      <c r="K16" s="231">
        <f>ROUND(E16*J16,2)</f>
        <v>0</v>
      </c>
      <c r="L16" s="231">
        <v>21</v>
      </c>
      <c r="M16" s="231">
        <f>G16*(1+L16/100)</f>
        <v>0</v>
      </c>
      <c r="N16" s="220">
        <v>0</v>
      </c>
      <c r="O16" s="220">
        <f>ROUND(E16*N16,5)</f>
        <v>0</v>
      </c>
      <c r="P16" s="220">
        <v>0</v>
      </c>
      <c r="Q16" s="220">
        <f>ROUND(E16*P16,5)</f>
        <v>0</v>
      </c>
      <c r="R16" s="220"/>
      <c r="S16" s="220"/>
      <c r="T16" s="221">
        <v>0</v>
      </c>
      <c r="U16" s="220">
        <f>ROUND(E16*T16,2)</f>
        <v>0</v>
      </c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97</v>
      </c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/>
      <c r="B17" s="218"/>
      <c r="C17" s="265" t="s">
        <v>112</v>
      </c>
      <c r="D17" s="223"/>
      <c r="E17" s="228"/>
      <c r="F17" s="232"/>
      <c r="G17" s="233"/>
      <c r="H17" s="231"/>
      <c r="I17" s="231"/>
      <c r="J17" s="231"/>
      <c r="K17" s="231"/>
      <c r="L17" s="231"/>
      <c r="M17" s="231"/>
      <c r="N17" s="220"/>
      <c r="O17" s="220"/>
      <c r="P17" s="220"/>
      <c r="Q17" s="220"/>
      <c r="R17" s="220"/>
      <c r="S17" s="220"/>
      <c r="T17" s="221"/>
      <c r="U17" s="220"/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106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3" t="str">
        <f>C17</f>
        <v>Včetně ocel. lanek a napínáků.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113</v>
      </c>
      <c r="D18" s="222"/>
      <c r="E18" s="227">
        <v>116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101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11">
        <v>6</v>
      </c>
      <c r="B19" s="218" t="s">
        <v>114</v>
      </c>
      <c r="C19" s="263" t="s">
        <v>115</v>
      </c>
      <c r="D19" s="220" t="s">
        <v>96</v>
      </c>
      <c r="E19" s="226">
        <v>1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</v>
      </c>
      <c r="U19" s="220">
        <f>ROUND(E19*T19,2)</f>
        <v>0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97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116</v>
      </c>
      <c r="D20" s="222"/>
      <c r="E20" s="227">
        <v>1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101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7</v>
      </c>
      <c r="B21" s="218" t="s">
        <v>117</v>
      </c>
      <c r="C21" s="263" t="s">
        <v>118</v>
      </c>
      <c r="D21" s="220" t="s">
        <v>96</v>
      </c>
      <c r="E21" s="226">
        <v>2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0</v>
      </c>
      <c r="U21" s="220">
        <f>ROUND(E21*T21,2)</f>
        <v>0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97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5" t="s">
        <v>119</v>
      </c>
      <c r="D22" s="223"/>
      <c r="E22" s="228"/>
      <c r="F22" s="232"/>
      <c r="G22" s="233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106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3" t="str">
        <f>C22</f>
        <v>Odřezání horní části pro uchycení horního ocel. žár. zinkovaného madla.</v>
      </c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120</v>
      </c>
      <c r="D23" s="222"/>
      <c r="E23" s="227">
        <v>2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101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5">
      <c r="A24" s="212" t="s">
        <v>92</v>
      </c>
      <c r="B24" s="219" t="s">
        <v>51</v>
      </c>
      <c r="C24" s="266" t="s">
        <v>52</v>
      </c>
      <c r="D24" s="224"/>
      <c r="E24" s="229"/>
      <c r="F24" s="234"/>
      <c r="G24" s="234">
        <f>SUMIF(AE25:AE32,"&lt;&gt;NOR",G25:G32)</f>
        <v>0</v>
      </c>
      <c r="H24" s="234"/>
      <c r="I24" s="234">
        <f>SUM(I25:I32)</f>
        <v>0</v>
      </c>
      <c r="J24" s="234"/>
      <c r="K24" s="234">
        <f>SUM(K25:K32)</f>
        <v>0</v>
      </c>
      <c r="L24" s="234"/>
      <c r="M24" s="234">
        <f>SUM(M25:M32)</f>
        <v>0</v>
      </c>
      <c r="N24" s="224"/>
      <c r="O24" s="224">
        <f>SUM(O25:O32)</f>
        <v>9.2399999999999996E-2</v>
      </c>
      <c r="P24" s="224"/>
      <c r="Q24" s="224">
        <f>SUM(Q25:Q32)</f>
        <v>0</v>
      </c>
      <c r="R24" s="224"/>
      <c r="S24" s="224"/>
      <c r="T24" s="225"/>
      <c r="U24" s="224">
        <f>SUM(U25:U32)</f>
        <v>2.2400000000000002</v>
      </c>
      <c r="AE24" t="s">
        <v>93</v>
      </c>
    </row>
    <row r="25" spans="1:60" ht="20.399999999999999" outlineLevel="1" x14ac:dyDescent="0.25">
      <c r="A25" s="211">
        <v>8</v>
      </c>
      <c r="B25" s="218" t="s">
        <v>121</v>
      </c>
      <c r="C25" s="263" t="s">
        <v>122</v>
      </c>
      <c r="D25" s="220" t="s">
        <v>111</v>
      </c>
      <c r="E25" s="226">
        <v>116</v>
      </c>
      <c r="F25" s="230">
        <f>H25+J25</f>
        <v>0</v>
      </c>
      <c r="G25" s="231">
        <f>ROUND(E25*F25,2)</f>
        <v>0</v>
      </c>
      <c r="H25" s="231"/>
      <c r="I25" s="231">
        <f>ROUND(E25*H25,2)</f>
        <v>0</v>
      </c>
      <c r="J25" s="231"/>
      <c r="K25" s="231">
        <f>ROUND(E25*J25,2)</f>
        <v>0</v>
      </c>
      <c r="L25" s="231">
        <v>21</v>
      </c>
      <c r="M25" s="231">
        <f>G25*(1+L25/100)</f>
        <v>0</v>
      </c>
      <c r="N25" s="220">
        <v>1.4999999999999999E-4</v>
      </c>
      <c r="O25" s="220">
        <f>ROUND(E25*N25,5)</f>
        <v>1.7399999999999999E-2</v>
      </c>
      <c r="P25" s="220">
        <v>0</v>
      </c>
      <c r="Q25" s="220">
        <f>ROUND(E25*P25,5)</f>
        <v>0</v>
      </c>
      <c r="R25" s="220"/>
      <c r="S25" s="220"/>
      <c r="T25" s="221">
        <v>0</v>
      </c>
      <c r="U25" s="220">
        <f>ROUND(E25*T25,2)</f>
        <v>0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123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5" t="s">
        <v>124</v>
      </c>
      <c r="D26" s="223"/>
      <c r="E26" s="228"/>
      <c r="F26" s="232"/>
      <c r="G26" s="233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106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3" t="str">
        <f>C26</f>
        <v>Včetně ocelového lanka, napínáků a karabinek.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113</v>
      </c>
      <c r="D27" s="222"/>
      <c r="E27" s="227">
        <v>116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101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9</v>
      </c>
      <c r="B28" s="218" t="s">
        <v>125</v>
      </c>
      <c r="C28" s="263" t="s">
        <v>126</v>
      </c>
      <c r="D28" s="220" t="s">
        <v>96</v>
      </c>
      <c r="E28" s="226">
        <v>1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2.2400000000000002</v>
      </c>
      <c r="U28" s="220">
        <f>ROUND(E28*T28,2)</f>
        <v>2.2400000000000002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97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116</v>
      </c>
      <c r="D29" s="222"/>
      <c r="E29" s="227">
        <v>1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101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1">
        <v>10</v>
      </c>
      <c r="B30" s="218" t="s">
        <v>127</v>
      </c>
      <c r="C30" s="263" t="s">
        <v>128</v>
      </c>
      <c r="D30" s="220" t="s">
        <v>96</v>
      </c>
      <c r="E30" s="226">
        <v>1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7.4999999999999997E-2</v>
      </c>
      <c r="O30" s="220">
        <f>ROUND(E30*N30,5)</f>
        <v>7.4999999999999997E-2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123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5" t="s">
        <v>129</v>
      </c>
      <c r="D31" s="223"/>
      <c r="E31" s="228"/>
      <c r="F31" s="232"/>
      <c r="G31" s="233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106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3" t="str">
        <f>C31</f>
        <v>Včetně 2kusů nových sloupků a horního ztužení.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116</v>
      </c>
      <c r="D32" s="222"/>
      <c r="E32" s="227">
        <v>1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101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12" t="s">
        <v>92</v>
      </c>
      <c r="B33" s="219" t="s">
        <v>53</v>
      </c>
      <c r="C33" s="266" t="s">
        <v>54</v>
      </c>
      <c r="D33" s="224"/>
      <c r="E33" s="229"/>
      <c r="F33" s="234"/>
      <c r="G33" s="234">
        <f>SUMIF(AE34:AE41,"&lt;&gt;NOR",G34:G41)</f>
        <v>0</v>
      </c>
      <c r="H33" s="234"/>
      <c r="I33" s="234">
        <f>SUM(I34:I41)</f>
        <v>0</v>
      </c>
      <c r="J33" s="234"/>
      <c r="K33" s="234">
        <f>SUM(K34:K41)</f>
        <v>0</v>
      </c>
      <c r="L33" s="234"/>
      <c r="M33" s="234">
        <f>SUM(M34:M41)</f>
        <v>0</v>
      </c>
      <c r="N33" s="224"/>
      <c r="O33" s="224">
        <f>SUM(O34:O41)</f>
        <v>1.55E-2</v>
      </c>
      <c r="P33" s="224"/>
      <c r="Q33" s="224">
        <f>SUM(Q34:Q41)</f>
        <v>0</v>
      </c>
      <c r="R33" s="224"/>
      <c r="S33" s="224"/>
      <c r="T33" s="225"/>
      <c r="U33" s="224">
        <f>SUM(U34:U41)</f>
        <v>0</v>
      </c>
      <c r="AE33" t="s">
        <v>93</v>
      </c>
    </row>
    <row r="34" spans="1:60" outlineLevel="1" x14ac:dyDescent="0.25">
      <c r="A34" s="211">
        <v>11</v>
      </c>
      <c r="B34" s="218" t="s">
        <v>130</v>
      </c>
      <c r="C34" s="263" t="s">
        <v>131</v>
      </c>
      <c r="D34" s="220" t="s">
        <v>96</v>
      </c>
      <c r="E34" s="226">
        <v>10</v>
      </c>
      <c r="F34" s="230">
        <f>H34+J34</f>
        <v>0</v>
      </c>
      <c r="G34" s="231">
        <f>ROUND(E34*F34,2)</f>
        <v>0</v>
      </c>
      <c r="H34" s="231"/>
      <c r="I34" s="231">
        <f>ROUND(E34*H34,2)</f>
        <v>0</v>
      </c>
      <c r="J34" s="231"/>
      <c r="K34" s="231">
        <f>ROUND(E34*J34,2)</f>
        <v>0</v>
      </c>
      <c r="L34" s="231">
        <v>21</v>
      </c>
      <c r="M34" s="231">
        <f>G34*(1+L34/100)</f>
        <v>0</v>
      </c>
      <c r="N34" s="220">
        <v>1E-3</v>
      </c>
      <c r="O34" s="220">
        <f>ROUND(E34*N34,5)</f>
        <v>0.01</v>
      </c>
      <c r="P34" s="220">
        <v>0</v>
      </c>
      <c r="Q34" s="220">
        <f>ROUND(E34*P34,5)</f>
        <v>0</v>
      </c>
      <c r="R34" s="220"/>
      <c r="S34" s="220"/>
      <c r="T34" s="221">
        <v>0</v>
      </c>
      <c r="U34" s="220">
        <f>ROUND(E34*T34,2)</f>
        <v>0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97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132</v>
      </c>
      <c r="D35" s="222"/>
      <c r="E35" s="227">
        <v>10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101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>
        <v>12</v>
      </c>
      <c r="B36" s="218" t="s">
        <v>133</v>
      </c>
      <c r="C36" s="263" t="s">
        <v>134</v>
      </c>
      <c r="D36" s="220" t="s">
        <v>96</v>
      </c>
      <c r="E36" s="226">
        <v>35</v>
      </c>
      <c r="F36" s="230">
        <f>H36+J36</f>
        <v>0</v>
      </c>
      <c r="G36" s="231">
        <f>ROUND(E36*F36,2)</f>
        <v>0</v>
      </c>
      <c r="H36" s="231"/>
      <c r="I36" s="231">
        <f>ROUND(E36*H36,2)</f>
        <v>0</v>
      </c>
      <c r="J36" s="231"/>
      <c r="K36" s="231">
        <f>ROUND(E36*J36,2)</f>
        <v>0</v>
      </c>
      <c r="L36" s="231">
        <v>21</v>
      </c>
      <c r="M36" s="231">
        <f>G36*(1+L36/100)</f>
        <v>0</v>
      </c>
      <c r="N36" s="220">
        <v>1E-4</v>
      </c>
      <c r="O36" s="220">
        <f>ROUND(E36*N36,5)</f>
        <v>3.5000000000000001E-3</v>
      </c>
      <c r="P36" s="220">
        <v>0</v>
      </c>
      <c r="Q36" s="220">
        <f>ROUND(E36*P36,5)</f>
        <v>0</v>
      </c>
      <c r="R36" s="220"/>
      <c r="S36" s="220"/>
      <c r="T36" s="221">
        <v>0</v>
      </c>
      <c r="U36" s="220">
        <f>ROUND(E36*T36,2)</f>
        <v>0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97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5" t="s">
        <v>135</v>
      </c>
      <c r="D37" s="223"/>
      <c r="E37" s="228"/>
      <c r="F37" s="232"/>
      <c r="G37" s="233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106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3" t="str">
        <f>C37</f>
        <v>Ke stávající a novým ocelovým roštům.</v>
      </c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136</v>
      </c>
      <c r="D38" s="222"/>
      <c r="E38" s="227">
        <v>35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101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0.399999999999999" outlineLevel="1" x14ac:dyDescent="0.25">
      <c r="A39" s="211">
        <v>13</v>
      </c>
      <c r="B39" s="218" t="s">
        <v>137</v>
      </c>
      <c r="C39" s="263" t="s">
        <v>138</v>
      </c>
      <c r="D39" s="220" t="s">
        <v>96</v>
      </c>
      <c r="E39" s="226">
        <v>10</v>
      </c>
      <c r="F39" s="230">
        <f>H39+J39</f>
        <v>0</v>
      </c>
      <c r="G39" s="231">
        <f>ROUND(E39*F39,2)</f>
        <v>0</v>
      </c>
      <c r="H39" s="231"/>
      <c r="I39" s="231">
        <f>ROUND(E39*H39,2)</f>
        <v>0</v>
      </c>
      <c r="J39" s="231"/>
      <c r="K39" s="231">
        <f>ROUND(E39*J39,2)</f>
        <v>0</v>
      </c>
      <c r="L39" s="231">
        <v>21</v>
      </c>
      <c r="M39" s="231">
        <f>G39*(1+L39/100)</f>
        <v>0</v>
      </c>
      <c r="N39" s="220">
        <v>2.0000000000000001E-4</v>
      </c>
      <c r="O39" s="220">
        <f>ROUND(E39*N39,5)</f>
        <v>2E-3</v>
      </c>
      <c r="P39" s="220">
        <v>0</v>
      </c>
      <c r="Q39" s="220">
        <f>ROUND(E39*P39,5)</f>
        <v>0</v>
      </c>
      <c r="R39" s="220"/>
      <c r="S39" s="220"/>
      <c r="T39" s="221">
        <v>0</v>
      </c>
      <c r="U39" s="220">
        <f>ROUND(E39*T39,2)</f>
        <v>0</v>
      </c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97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5" t="s">
        <v>139</v>
      </c>
      <c r="D40" s="223"/>
      <c r="E40" s="228"/>
      <c r="F40" s="232"/>
      <c r="G40" s="233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106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3" t="str">
        <f>C40</f>
        <v>Např. jednosložkové lepidlo na bázi MS polymerů pro fixaci spojů.</v>
      </c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132</v>
      </c>
      <c r="D41" s="222"/>
      <c r="E41" s="227">
        <v>10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101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5">
      <c r="A42" s="212" t="s">
        <v>92</v>
      </c>
      <c r="B42" s="219" t="s">
        <v>55</v>
      </c>
      <c r="C42" s="266" t="s">
        <v>56</v>
      </c>
      <c r="D42" s="224"/>
      <c r="E42" s="229"/>
      <c r="F42" s="234"/>
      <c r="G42" s="234">
        <f>SUMIF(AE43:AE48,"&lt;&gt;NOR",G43:G48)</f>
        <v>0</v>
      </c>
      <c r="H42" s="234"/>
      <c r="I42" s="234">
        <f>SUM(I43:I48)</f>
        <v>0</v>
      </c>
      <c r="J42" s="234"/>
      <c r="K42" s="234">
        <f>SUM(K43:K48)</f>
        <v>0</v>
      </c>
      <c r="L42" s="234"/>
      <c r="M42" s="234">
        <f>SUM(M43:M48)</f>
        <v>0</v>
      </c>
      <c r="N42" s="224"/>
      <c r="O42" s="224">
        <f>SUM(O43:O48)</f>
        <v>6.4999999999999997E-3</v>
      </c>
      <c r="P42" s="224"/>
      <c r="Q42" s="224">
        <f>SUM(Q43:Q48)</f>
        <v>0</v>
      </c>
      <c r="R42" s="224"/>
      <c r="S42" s="224"/>
      <c r="T42" s="225"/>
      <c r="U42" s="224">
        <f>SUM(U43:U48)</f>
        <v>0</v>
      </c>
      <c r="AE42" t="s">
        <v>93</v>
      </c>
    </row>
    <row r="43" spans="1:60" outlineLevel="1" x14ac:dyDescent="0.25">
      <c r="A43" s="211">
        <v>14</v>
      </c>
      <c r="B43" s="218" t="s">
        <v>140</v>
      </c>
      <c r="C43" s="263" t="s">
        <v>141</v>
      </c>
      <c r="D43" s="220" t="s">
        <v>111</v>
      </c>
      <c r="E43" s="226">
        <v>400</v>
      </c>
      <c r="F43" s="230">
        <f>H43+J43</f>
        <v>0</v>
      </c>
      <c r="G43" s="231">
        <f>ROUND(E43*F43,2)</f>
        <v>0</v>
      </c>
      <c r="H43" s="231"/>
      <c r="I43" s="231">
        <f>ROUND(E43*H43,2)</f>
        <v>0</v>
      </c>
      <c r="J43" s="231"/>
      <c r="K43" s="231">
        <f>ROUND(E43*J43,2)</f>
        <v>0</v>
      </c>
      <c r="L43" s="231">
        <v>21</v>
      </c>
      <c r="M43" s="231">
        <f>G43*(1+L43/100)</f>
        <v>0</v>
      </c>
      <c r="N43" s="220">
        <v>0</v>
      </c>
      <c r="O43" s="220">
        <f>ROUND(E43*N43,5)</f>
        <v>0</v>
      </c>
      <c r="P43" s="220">
        <v>0</v>
      </c>
      <c r="Q43" s="220">
        <f>ROUND(E43*P43,5)</f>
        <v>0</v>
      </c>
      <c r="R43" s="220"/>
      <c r="S43" s="220"/>
      <c r="T43" s="221">
        <v>0</v>
      </c>
      <c r="U43" s="220">
        <f>ROUND(E43*T43,2)</f>
        <v>0</v>
      </c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97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4" t="s">
        <v>142</v>
      </c>
      <c r="D44" s="222"/>
      <c r="E44" s="227">
        <v>400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101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>
        <v>15</v>
      </c>
      <c r="B45" s="218" t="s">
        <v>143</v>
      </c>
      <c r="C45" s="263" t="s">
        <v>144</v>
      </c>
      <c r="D45" s="220" t="s">
        <v>145</v>
      </c>
      <c r="E45" s="226">
        <v>35</v>
      </c>
      <c r="F45" s="230">
        <f>H45+J45</f>
        <v>0</v>
      </c>
      <c r="G45" s="231">
        <f>ROUND(E45*F45,2)</f>
        <v>0</v>
      </c>
      <c r="H45" s="231"/>
      <c r="I45" s="231">
        <f>ROUND(E45*H45,2)</f>
        <v>0</v>
      </c>
      <c r="J45" s="231"/>
      <c r="K45" s="231">
        <f>ROUND(E45*J45,2)</f>
        <v>0</v>
      </c>
      <c r="L45" s="231">
        <v>21</v>
      </c>
      <c r="M45" s="231">
        <f>G45*(1+L45/100)</f>
        <v>0</v>
      </c>
      <c r="N45" s="220">
        <v>0</v>
      </c>
      <c r="O45" s="220">
        <f>ROUND(E45*N45,5)</f>
        <v>0</v>
      </c>
      <c r="P45" s="220">
        <v>0</v>
      </c>
      <c r="Q45" s="220">
        <f>ROUND(E45*P45,5)</f>
        <v>0</v>
      </c>
      <c r="R45" s="220"/>
      <c r="S45" s="220"/>
      <c r="T45" s="221">
        <v>0</v>
      </c>
      <c r="U45" s="220">
        <f>ROUND(E45*T45,2)</f>
        <v>0</v>
      </c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97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136</v>
      </c>
      <c r="D46" s="222"/>
      <c r="E46" s="227">
        <v>35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101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>
        <v>16</v>
      </c>
      <c r="B47" s="218" t="s">
        <v>146</v>
      </c>
      <c r="C47" s="263" t="s">
        <v>147</v>
      </c>
      <c r="D47" s="220" t="s">
        <v>145</v>
      </c>
      <c r="E47" s="226">
        <v>325</v>
      </c>
      <c r="F47" s="230">
        <f>H47+J47</f>
        <v>0</v>
      </c>
      <c r="G47" s="231">
        <f>ROUND(E47*F47,2)</f>
        <v>0</v>
      </c>
      <c r="H47" s="231"/>
      <c r="I47" s="231">
        <f>ROUND(E47*H47,2)</f>
        <v>0</v>
      </c>
      <c r="J47" s="231"/>
      <c r="K47" s="231">
        <f>ROUND(E47*J47,2)</f>
        <v>0</v>
      </c>
      <c r="L47" s="231">
        <v>21</v>
      </c>
      <c r="M47" s="231">
        <f>G47*(1+L47/100)</f>
        <v>0</v>
      </c>
      <c r="N47" s="220">
        <v>2.0000000000000002E-5</v>
      </c>
      <c r="O47" s="220">
        <f>ROUND(E47*N47,5)</f>
        <v>6.4999999999999997E-3</v>
      </c>
      <c r="P47" s="220">
        <v>0</v>
      </c>
      <c r="Q47" s="220">
        <f>ROUND(E47*P47,5)</f>
        <v>0</v>
      </c>
      <c r="R47" s="220"/>
      <c r="S47" s="220"/>
      <c r="T47" s="221">
        <v>0</v>
      </c>
      <c r="U47" s="220">
        <f>ROUND(E47*T47,2)</f>
        <v>0</v>
      </c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97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148</v>
      </c>
      <c r="D48" s="222"/>
      <c r="E48" s="227">
        <v>325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101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5">
      <c r="A49" s="212" t="s">
        <v>92</v>
      </c>
      <c r="B49" s="219" t="s">
        <v>57</v>
      </c>
      <c r="C49" s="266" t="s">
        <v>58</v>
      </c>
      <c r="D49" s="224"/>
      <c r="E49" s="229"/>
      <c r="F49" s="234"/>
      <c r="G49" s="234">
        <f>SUMIF(AE50:AE55,"&lt;&gt;NOR",G50:G55)</f>
        <v>0</v>
      </c>
      <c r="H49" s="234"/>
      <c r="I49" s="234">
        <f>SUM(I50:I55)</f>
        <v>0</v>
      </c>
      <c r="J49" s="234"/>
      <c r="K49" s="234">
        <f>SUM(K50:K55)</f>
        <v>0</v>
      </c>
      <c r="L49" s="234"/>
      <c r="M49" s="234">
        <f>SUM(M50:M55)</f>
        <v>0</v>
      </c>
      <c r="N49" s="224"/>
      <c r="O49" s="224">
        <f>SUM(O50:O55)</f>
        <v>0.09</v>
      </c>
      <c r="P49" s="224"/>
      <c r="Q49" s="224">
        <f>SUM(Q50:Q55)</f>
        <v>0</v>
      </c>
      <c r="R49" s="224"/>
      <c r="S49" s="224"/>
      <c r="T49" s="225"/>
      <c r="U49" s="224">
        <f>SUM(U50:U55)</f>
        <v>0</v>
      </c>
      <c r="AE49" t="s">
        <v>93</v>
      </c>
    </row>
    <row r="50" spans="1:60" ht="20.399999999999999" outlineLevel="1" x14ac:dyDescent="0.25">
      <c r="A50" s="211">
        <v>17</v>
      </c>
      <c r="B50" s="218" t="s">
        <v>149</v>
      </c>
      <c r="C50" s="263" t="s">
        <v>150</v>
      </c>
      <c r="D50" s="220" t="s">
        <v>96</v>
      </c>
      <c r="E50" s="226">
        <v>2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0.03</v>
      </c>
      <c r="O50" s="220">
        <f>ROUND(E50*N50,5)</f>
        <v>0.06</v>
      </c>
      <c r="P50" s="220">
        <v>0</v>
      </c>
      <c r="Q50" s="220">
        <f>ROUND(E50*P50,5)</f>
        <v>0</v>
      </c>
      <c r="R50" s="220"/>
      <c r="S50" s="220"/>
      <c r="T50" s="221">
        <v>0</v>
      </c>
      <c r="U50" s="220">
        <f>ROUND(E50*T50,2)</f>
        <v>0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97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5" t="s">
        <v>151</v>
      </c>
      <c r="D51" s="223"/>
      <c r="E51" s="228"/>
      <c r="F51" s="232"/>
      <c r="G51" s="233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106</v>
      </c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3" t="str">
        <f>C51</f>
        <v>Branka bude vybavena novým olepením v červeno-bílé kombinaci.</v>
      </c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120</v>
      </c>
      <c r="D52" s="222"/>
      <c r="E52" s="227">
        <v>2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101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>
        <v>18</v>
      </c>
      <c r="B53" s="218" t="s">
        <v>152</v>
      </c>
      <c r="C53" s="263" t="s">
        <v>153</v>
      </c>
      <c r="D53" s="220" t="s">
        <v>96</v>
      </c>
      <c r="E53" s="226">
        <v>2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1.4999999999999999E-2</v>
      </c>
      <c r="O53" s="220">
        <f>ROUND(E53*N53,5)</f>
        <v>0.03</v>
      </c>
      <c r="P53" s="220">
        <v>0</v>
      </c>
      <c r="Q53" s="220">
        <f>ROUND(E53*P53,5)</f>
        <v>0</v>
      </c>
      <c r="R53" s="220"/>
      <c r="S53" s="220"/>
      <c r="T53" s="221">
        <v>0</v>
      </c>
      <c r="U53" s="220">
        <f>ROUND(E53*T53,2)</f>
        <v>0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97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5" t="s">
        <v>154</v>
      </c>
      <c r="D54" s="223"/>
      <c r="E54" s="228"/>
      <c r="F54" s="232"/>
      <c r="G54" s="233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106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3" t="str">
        <f>C54</f>
        <v>Deska pro venkovní použití, obroučka, řetízková síťka.</v>
      </c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120</v>
      </c>
      <c r="D55" s="222"/>
      <c r="E55" s="227">
        <v>2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101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5">
      <c r="A56" s="212" t="s">
        <v>92</v>
      </c>
      <c r="B56" s="219" t="s">
        <v>59</v>
      </c>
      <c r="C56" s="266" t="s">
        <v>60</v>
      </c>
      <c r="D56" s="224"/>
      <c r="E56" s="229"/>
      <c r="F56" s="234"/>
      <c r="G56" s="234">
        <f>SUMIF(AE57:AE57,"&lt;&gt;NOR",G57:G57)</f>
        <v>0</v>
      </c>
      <c r="H56" s="234"/>
      <c r="I56" s="234">
        <f>SUM(I57:I57)</f>
        <v>0</v>
      </c>
      <c r="J56" s="234"/>
      <c r="K56" s="234">
        <f>SUM(K57:K57)</f>
        <v>0</v>
      </c>
      <c r="L56" s="234"/>
      <c r="M56" s="234">
        <f>SUM(M57:M57)</f>
        <v>0</v>
      </c>
      <c r="N56" s="224"/>
      <c r="O56" s="224">
        <f>SUM(O57:O57)</f>
        <v>0</v>
      </c>
      <c r="P56" s="224"/>
      <c r="Q56" s="224">
        <f>SUM(Q57:Q57)</f>
        <v>0</v>
      </c>
      <c r="R56" s="224"/>
      <c r="S56" s="224"/>
      <c r="T56" s="225"/>
      <c r="U56" s="224">
        <f>SUM(U57:U57)</f>
        <v>0.02</v>
      </c>
      <c r="AE56" t="s">
        <v>93</v>
      </c>
    </row>
    <row r="57" spans="1:60" outlineLevel="1" x14ac:dyDescent="0.25">
      <c r="A57" s="211">
        <v>19</v>
      </c>
      <c r="B57" s="218" t="s">
        <v>155</v>
      </c>
      <c r="C57" s="263" t="s">
        <v>156</v>
      </c>
      <c r="D57" s="220" t="s">
        <v>157</v>
      </c>
      <c r="E57" s="226">
        <v>0.2044</v>
      </c>
      <c r="F57" s="230">
        <f>H57+J57</f>
        <v>0</v>
      </c>
      <c r="G57" s="231">
        <f>ROUND(E57*F57,2)</f>
        <v>0</v>
      </c>
      <c r="H57" s="231"/>
      <c r="I57" s="231">
        <f>ROUND(E57*H57,2)</f>
        <v>0</v>
      </c>
      <c r="J57" s="231"/>
      <c r="K57" s="231">
        <f>ROUND(E57*J57,2)</f>
        <v>0</v>
      </c>
      <c r="L57" s="231">
        <v>21</v>
      </c>
      <c r="M57" s="231">
        <f>G57*(1+L57/100)</f>
        <v>0</v>
      </c>
      <c r="N57" s="220">
        <v>0</v>
      </c>
      <c r="O57" s="220">
        <f>ROUND(E57*N57,5)</f>
        <v>0</v>
      </c>
      <c r="P57" s="220">
        <v>0</v>
      </c>
      <c r="Q57" s="220">
        <f>ROUND(E57*P57,5)</f>
        <v>0</v>
      </c>
      <c r="R57" s="220"/>
      <c r="S57" s="220"/>
      <c r="T57" s="221">
        <v>7.4999999999999997E-2</v>
      </c>
      <c r="U57" s="220">
        <f>ROUND(E57*T57,2)</f>
        <v>0.02</v>
      </c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158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5">
      <c r="A58" s="212" t="s">
        <v>92</v>
      </c>
      <c r="B58" s="219" t="s">
        <v>61</v>
      </c>
      <c r="C58" s="266" t="s">
        <v>62</v>
      </c>
      <c r="D58" s="224"/>
      <c r="E58" s="229"/>
      <c r="F58" s="234"/>
      <c r="G58" s="234">
        <f>SUMIF(AE59:AE63,"&lt;&gt;NOR",G59:G63)</f>
        <v>0</v>
      </c>
      <c r="H58" s="234"/>
      <c r="I58" s="234">
        <f>SUM(I59:I63)</f>
        <v>0</v>
      </c>
      <c r="J58" s="234"/>
      <c r="K58" s="234">
        <f>SUM(K59:K63)</f>
        <v>0</v>
      </c>
      <c r="L58" s="234"/>
      <c r="M58" s="234">
        <f>SUM(M59:M63)</f>
        <v>0</v>
      </c>
      <c r="N58" s="224"/>
      <c r="O58" s="224">
        <f>SUM(O59:O63)</f>
        <v>0.14207</v>
      </c>
      <c r="P58" s="224"/>
      <c r="Q58" s="224">
        <f>SUM(Q59:Q63)</f>
        <v>0</v>
      </c>
      <c r="R58" s="224"/>
      <c r="S58" s="224"/>
      <c r="T58" s="225"/>
      <c r="U58" s="224">
        <f>SUM(U59:U63)</f>
        <v>2.2199999999999998</v>
      </c>
      <c r="AE58" t="s">
        <v>93</v>
      </c>
    </row>
    <row r="59" spans="1:60" outlineLevel="1" x14ac:dyDescent="0.25">
      <c r="A59" s="211">
        <v>20</v>
      </c>
      <c r="B59" s="218" t="s">
        <v>159</v>
      </c>
      <c r="C59" s="263" t="s">
        <v>160</v>
      </c>
      <c r="D59" s="220" t="s">
        <v>111</v>
      </c>
      <c r="E59" s="226">
        <v>8.6999999999999993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1.6000000000000001E-4</v>
      </c>
      <c r="O59" s="220">
        <f>ROUND(E59*N59,5)</f>
        <v>1.39E-3</v>
      </c>
      <c r="P59" s="220">
        <v>0</v>
      </c>
      <c r="Q59" s="220">
        <f>ROUND(E59*P59,5)</f>
        <v>0</v>
      </c>
      <c r="R59" s="220"/>
      <c r="S59" s="220"/>
      <c r="T59" s="221">
        <v>0.22600000000000001</v>
      </c>
      <c r="U59" s="220">
        <f>ROUND(E59*T59,2)</f>
        <v>1.97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97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161</v>
      </c>
      <c r="D60" s="222"/>
      <c r="E60" s="227">
        <v>8.6999999999999993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101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>
        <v>21</v>
      </c>
      <c r="B61" s="218" t="s">
        <v>162</v>
      </c>
      <c r="C61" s="263" t="s">
        <v>163</v>
      </c>
      <c r="D61" s="220" t="s">
        <v>164</v>
      </c>
      <c r="E61" s="226">
        <v>0.25578000000000001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0.55000000000000004</v>
      </c>
      <c r="O61" s="220">
        <f>ROUND(E61*N61,5)</f>
        <v>0.14068</v>
      </c>
      <c r="P61" s="220">
        <v>0</v>
      </c>
      <c r="Q61" s="220">
        <f>ROUND(E61*P61,5)</f>
        <v>0</v>
      </c>
      <c r="R61" s="220"/>
      <c r="S61" s="220"/>
      <c r="T61" s="221">
        <v>0</v>
      </c>
      <c r="U61" s="220">
        <f>ROUND(E61*T61,2)</f>
        <v>0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123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165</v>
      </c>
      <c r="D62" s="222"/>
      <c r="E62" s="227">
        <v>0.25578000000000001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101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>
        <v>22</v>
      </c>
      <c r="B63" s="218" t="s">
        <v>166</v>
      </c>
      <c r="C63" s="263" t="s">
        <v>167</v>
      </c>
      <c r="D63" s="220" t="s">
        <v>157</v>
      </c>
      <c r="E63" s="226">
        <v>0.14207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0</v>
      </c>
      <c r="O63" s="220">
        <f>ROUND(E63*N63,5)</f>
        <v>0</v>
      </c>
      <c r="P63" s="220">
        <v>0</v>
      </c>
      <c r="Q63" s="220">
        <f>ROUND(E63*P63,5)</f>
        <v>0</v>
      </c>
      <c r="R63" s="220"/>
      <c r="S63" s="220"/>
      <c r="T63" s="221">
        <v>1.7509999999999999</v>
      </c>
      <c r="U63" s="220">
        <f>ROUND(E63*T63,2)</f>
        <v>0.25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158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5">
      <c r="A64" s="212" t="s">
        <v>92</v>
      </c>
      <c r="B64" s="219" t="s">
        <v>63</v>
      </c>
      <c r="C64" s="266" t="s">
        <v>64</v>
      </c>
      <c r="D64" s="224"/>
      <c r="E64" s="229"/>
      <c r="F64" s="234"/>
      <c r="G64" s="234">
        <f>SUMIF(AE65:AE67,"&lt;&gt;NOR",G65:G67)</f>
        <v>0</v>
      </c>
      <c r="H64" s="234"/>
      <c r="I64" s="234">
        <f>SUM(I65:I67)</f>
        <v>0</v>
      </c>
      <c r="J64" s="234"/>
      <c r="K64" s="234">
        <f>SUM(K65:K67)</f>
        <v>0</v>
      </c>
      <c r="L64" s="234"/>
      <c r="M64" s="234">
        <f>SUM(M65:M67)</f>
        <v>0</v>
      </c>
      <c r="N64" s="224"/>
      <c r="O64" s="224">
        <f>SUM(O65:O67)</f>
        <v>6.7200000000000003E-3</v>
      </c>
      <c r="P64" s="224"/>
      <c r="Q64" s="224">
        <f>SUM(Q65:Q67)</f>
        <v>0</v>
      </c>
      <c r="R64" s="224"/>
      <c r="S64" s="224"/>
      <c r="T64" s="225"/>
      <c r="U64" s="224">
        <f>SUM(U65:U67)</f>
        <v>6.3</v>
      </c>
      <c r="AE64" t="s">
        <v>93</v>
      </c>
    </row>
    <row r="65" spans="1:60" outlineLevel="1" x14ac:dyDescent="0.25">
      <c r="A65" s="211">
        <v>23</v>
      </c>
      <c r="B65" s="218" t="s">
        <v>168</v>
      </c>
      <c r="C65" s="263" t="s">
        <v>169</v>
      </c>
      <c r="D65" s="220" t="s">
        <v>111</v>
      </c>
      <c r="E65" s="226">
        <v>21.003599999999999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3.2000000000000003E-4</v>
      </c>
      <c r="O65" s="220">
        <f>ROUND(E65*N65,5)</f>
        <v>6.7200000000000003E-3</v>
      </c>
      <c r="P65" s="220">
        <v>0</v>
      </c>
      <c r="Q65" s="220">
        <f>ROUND(E65*P65,5)</f>
        <v>0</v>
      </c>
      <c r="R65" s="220"/>
      <c r="S65" s="220"/>
      <c r="T65" s="221">
        <v>0.3</v>
      </c>
      <c r="U65" s="220">
        <f>ROUND(E65*T65,2)</f>
        <v>6.3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97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5" t="s">
        <v>170</v>
      </c>
      <c r="D66" s="223"/>
      <c r="E66" s="228"/>
      <c r="F66" s="232"/>
      <c r="G66" s="233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106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3" t="str">
        <f>C66</f>
        <v>Např. Lazurit plus.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4" t="s">
        <v>171</v>
      </c>
      <c r="D67" s="222"/>
      <c r="E67" s="227">
        <v>21.003599999999999</v>
      </c>
      <c r="F67" s="231"/>
      <c r="G67" s="231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101</v>
      </c>
      <c r="AF67" s="210">
        <v>0</v>
      </c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5">
      <c r="A68" s="212" t="s">
        <v>92</v>
      </c>
      <c r="B68" s="219" t="s">
        <v>65</v>
      </c>
      <c r="C68" s="266" t="s">
        <v>27</v>
      </c>
      <c r="D68" s="224"/>
      <c r="E68" s="229"/>
      <c r="F68" s="234"/>
      <c r="G68" s="234">
        <f>SUMIF(AE69:AE70,"&lt;&gt;NOR",G69:G70)</f>
        <v>0</v>
      </c>
      <c r="H68" s="234"/>
      <c r="I68" s="234">
        <f>SUM(I69:I70)</f>
        <v>0</v>
      </c>
      <c r="J68" s="234"/>
      <c r="K68" s="234">
        <f>SUM(K69:K70)</f>
        <v>0</v>
      </c>
      <c r="L68" s="234"/>
      <c r="M68" s="234">
        <f>SUM(M69:M70)</f>
        <v>0</v>
      </c>
      <c r="N68" s="224"/>
      <c r="O68" s="224">
        <f>SUM(O69:O70)</f>
        <v>0</v>
      </c>
      <c r="P68" s="224"/>
      <c r="Q68" s="224">
        <f>SUM(Q69:Q70)</f>
        <v>0</v>
      </c>
      <c r="R68" s="224"/>
      <c r="S68" s="224"/>
      <c r="T68" s="225"/>
      <c r="U68" s="224">
        <f>SUM(U69:U70)</f>
        <v>0</v>
      </c>
      <c r="AE68" t="s">
        <v>93</v>
      </c>
    </row>
    <row r="69" spans="1:60" outlineLevel="1" x14ac:dyDescent="0.25">
      <c r="A69" s="211">
        <v>24</v>
      </c>
      <c r="B69" s="218" t="s">
        <v>172</v>
      </c>
      <c r="C69" s="263" t="s">
        <v>173</v>
      </c>
      <c r="D69" s="220" t="s">
        <v>174</v>
      </c>
      <c r="E69" s="226">
        <v>1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0</v>
      </c>
      <c r="O69" s="220">
        <f>ROUND(E69*N69,5)</f>
        <v>0</v>
      </c>
      <c r="P69" s="220">
        <v>0</v>
      </c>
      <c r="Q69" s="220">
        <f>ROUND(E69*P69,5)</f>
        <v>0</v>
      </c>
      <c r="R69" s="220"/>
      <c r="S69" s="220"/>
      <c r="T69" s="221">
        <v>0</v>
      </c>
      <c r="U69" s="220">
        <f>ROUND(E69*T69,2)</f>
        <v>0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175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0.399999999999999" outlineLevel="1" x14ac:dyDescent="0.25">
      <c r="A70" s="211">
        <v>25</v>
      </c>
      <c r="B70" s="218" t="s">
        <v>176</v>
      </c>
      <c r="C70" s="263" t="s">
        <v>177</v>
      </c>
      <c r="D70" s="220" t="s">
        <v>174</v>
      </c>
      <c r="E70" s="226">
        <v>1</v>
      </c>
      <c r="F70" s="230">
        <f>H70+J70</f>
        <v>0</v>
      </c>
      <c r="G70" s="231">
        <f>ROUND(E70*F70,2)</f>
        <v>0</v>
      </c>
      <c r="H70" s="231"/>
      <c r="I70" s="231">
        <f>ROUND(E70*H70,2)</f>
        <v>0</v>
      </c>
      <c r="J70" s="231"/>
      <c r="K70" s="231">
        <f>ROUND(E70*J70,2)</f>
        <v>0</v>
      </c>
      <c r="L70" s="231">
        <v>21</v>
      </c>
      <c r="M70" s="231">
        <f>G70*(1+L70/100)</f>
        <v>0</v>
      </c>
      <c r="N70" s="220">
        <v>0</v>
      </c>
      <c r="O70" s="220">
        <f>ROUND(E70*N70,5)</f>
        <v>0</v>
      </c>
      <c r="P70" s="220">
        <v>0</v>
      </c>
      <c r="Q70" s="220">
        <f>ROUND(E70*P70,5)</f>
        <v>0</v>
      </c>
      <c r="R70" s="220"/>
      <c r="S70" s="220"/>
      <c r="T70" s="221">
        <v>0</v>
      </c>
      <c r="U70" s="220">
        <f>ROUND(E70*T70,2)</f>
        <v>0</v>
      </c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175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5">
      <c r="A71" s="212" t="s">
        <v>92</v>
      </c>
      <c r="B71" s="219" t="s">
        <v>66</v>
      </c>
      <c r="C71" s="266" t="s">
        <v>26</v>
      </c>
      <c r="D71" s="224"/>
      <c r="E71" s="229"/>
      <c r="F71" s="234"/>
      <c r="G71" s="234">
        <f>SUMIF(AE72:AE72,"&lt;&gt;NOR",G72:G72)</f>
        <v>0</v>
      </c>
      <c r="H71" s="234"/>
      <c r="I71" s="234">
        <f>SUM(I72:I72)</f>
        <v>0</v>
      </c>
      <c r="J71" s="234"/>
      <c r="K71" s="234">
        <f>SUM(K72:K72)</f>
        <v>0</v>
      </c>
      <c r="L71" s="234"/>
      <c r="M71" s="234">
        <f>SUM(M72:M72)</f>
        <v>0</v>
      </c>
      <c r="N71" s="224"/>
      <c r="O71" s="224">
        <f>SUM(O72:O72)</f>
        <v>0</v>
      </c>
      <c r="P71" s="224"/>
      <c r="Q71" s="224">
        <f>SUM(Q72:Q72)</f>
        <v>0</v>
      </c>
      <c r="R71" s="224"/>
      <c r="S71" s="224"/>
      <c r="T71" s="225"/>
      <c r="U71" s="224">
        <f>SUM(U72:U72)</f>
        <v>0</v>
      </c>
      <c r="AE71" t="s">
        <v>93</v>
      </c>
    </row>
    <row r="72" spans="1:60" outlineLevel="1" x14ac:dyDescent="0.25">
      <c r="A72" s="242">
        <v>26</v>
      </c>
      <c r="B72" s="243" t="s">
        <v>178</v>
      </c>
      <c r="C72" s="267" t="s">
        <v>179</v>
      </c>
      <c r="D72" s="244" t="s">
        <v>174</v>
      </c>
      <c r="E72" s="245">
        <v>1</v>
      </c>
      <c r="F72" s="246">
        <f>H72+J72</f>
        <v>0</v>
      </c>
      <c r="G72" s="247">
        <f>ROUND(E72*F72,2)</f>
        <v>0</v>
      </c>
      <c r="H72" s="247"/>
      <c r="I72" s="247">
        <f>ROUND(E72*H72,2)</f>
        <v>0</v>
      </c>
      <c r="J72" s="247"/>
      <c r="K72" s="247">
        <f>ROUND(E72*J72,2)</f>
        <v>0</v>
      </c>
      <c r="L72" s="247">
        <v>21</v>
      </c>
      <c r="M72" s="247">
        <f>G72*(1+L72/100)</f>
        <v>0</v>
      </c>
      <c r="N72" s="244">
        <v>0</v>
      </c>
      <c r="O72" s="244">
        <f>ROUND(E72*N72,5)</f>
        <v>0</v>
      </c>
      <c r="P72" s="244">
        <v>0</v>
      </c>
      <c r="Q72" s="244">
        <f>ROUND(E72*P72,5)</f>
        <v>0</v>
      </c>
      <c r="R72" s="244"/>
      <c r="S72" s="244"/>
      <c r="T72" s="248">
        <v>0</v>
      </c>
      <c r="U72" s="244">
        <f>ROUND(E72*T72,2)</f>
        <v>0</v>
      </c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175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5">
      <c r="A73" s="6"/>
      <c r="B73" s="7" t="s">
        <v>180</v>
      </c>
      <c r="C73" s="268" t="s">
        <v>180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AC73">
        <v>12</v>
      </c>
      <c r="AD73">
        <v>21</v>
      </c>
    </row>
    <row r="74" spans="1:60" x14ac:dyDescent="0.25">
      <c r="A74" s="249"/>
      <c r="B74" s="250" t="s">
        <v>28</v>
      </c>
      <c r="C74" s="269" t="s">
        <v>180</v>
      </c>
      <c r="D74" s="251"/>
      <c r="E74" s="251"/>
      <c r="F74" s="251"/>
      <c r="G74" s="262">
        <f>G8+G24+G33+G42+G49+G56+G58+G64+G68+G71</f>
        <v>0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AC74">
        <f>SUMIF(L7:L72,AC73,G7:G72)</f>
        <v>0</v>
      </c>
      <c r="AD74">
        <f>SUMIF(L7:L72,AD73,G7:G72)</f>
        <v>0</v>
      </c>
      <c r="AE74" t="s">
        <v>181</v>
      </c>
    </row>
    <row r="75" spans="1:60" x14ac:dyDescent="0.25">
      <c r="A75" s="6"/>
      <c r="B75" s="7" t="s">
        <v>180</v>
      </c>
      <c r="C75" s="268" t="s">
        <v>180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60" x14ac:dyDescent="0.25">
      <c r="A76" s="6"/>
      <c r="B76" s="7" t="s">
        <v>180</v>
      </c>
      <c r="C76" s="268" t="s">
        <v>180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5">
      <c r="A77" s="252" t="s">
        <v>182</v>
      </c>
      <c r="B77" s="252"/>
      <c r="C77" s="270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5">
      <c r="A78" s="253"/>
      <c r="B78" s="254"/>
      <c r="C78" s="271"/>
      <c r="D78" s="254"/>
      <c r="E78" s="254"/>
      <c r="F78" s="254"/>
      <c r="G78" s="255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AE78" t="s">
        <v>183</v>
      </c>
    </row>
    <row r="79" spans="1:60" x14ac:dyDescent="0.25">
      <c r="A79" s="256"/>
      <c r="B79" s="257"/>
      <c r="C79" s="272"/>
      <c r="D79" s="257"/>
      <c r="E79" s="257"/>
      <c r="F79" s="257"/>
      <c r="G79" s="258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5">
      <c r="A80" s="256"/>
      <c r="B80" s="257"/>
      <c r="C80" s="272"/>
      <c r="D80" s="257"/>
      <c r="E80" s="257"/>
      <c r="F80" s="257"/>
      <c r="G80" s="258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31" x14ac:dyDescent="0.25">
      <c r="A81" s="256"/>
      <c r="B81" s="257"/>
      <c r="C81" s="272"/>
      <c r="D81" s="257"/>
      <c r="E81" s="257"/>
      <c r="F81" s="257"/>
      <c r="G81" s="258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31" x14ac:dyDescent="0.25">
      <c r="A82" s="259"/>
      <c r="B82" s="260"/>
      <c r="C82" s="273"/>
      <c r="D82" s="260"/>
      <c r="E82" s="260"/>
      <c r="F82" s="260"/>
      <c r="G82" s="261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31" x14ac:dyDescent="0.25">
      <c r="A83" s="6"/>
      <c r="B83" s="7" t="s">
        <v>180</v>
      </c>
      <c r="C83" s="268" t="s">
        <v>180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31" x14ac:dyDescent="0.25">
      <c r="C84" s="274"/>
      <c r="AE84" t="s">
        <v>184</v>
      </c>
    </row>
  </sheetData>
  <mergeCells count="16">
    <mergeCell ref="C54:G54"/>
    <mergeCell ref="C66:G66"/>
    <mergeCell ref="A77:C77"/>
    <mergeCell ref="A78:G82"/>
    <mergeCell ref="C22:G22"/>
    <mergeCell ref="C26:G26"/>
    <mergeCell ref="C31:G31"/>
    <mergeCell ref="C37:G37"/>
    <mergeCell ref="C40:G40"/>
    <mergeCell ref="C51:G51"/>
    <mergeCell ref="A1:G1"/>
    <mergeCell ref="C2:G2"/>
    <mergeCell ref="C3:G3"/>
    <mergeCell ref="C4:G4"/>
    <mergeCell ref="C14:G14"/>
    <mergeCell ref="C17:G17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2025-04-01T07:15:32Z</dcterms:modified>
</cp:coreProperties>
</file>